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2016-2019" sheetId="4" r:id="rId1"/>
  </sheets>
  <definedNames>
    <definedName name="_xlnm.Print_Area" localSheetId="0">'2016-2019'!$A$1:$AC$25</definedName>
  </definedNames>
  <calcPr calcId="162913" iterate="1"/>
</workbook>
</file>

<file path=xl/calcChain.xml><?xml version="1.0" encoding="utf-8"?>
<calcChain xmlns="http://schemas.openxmlformats.org/spreadsheetml/2006/main">
  <c r="AB21" i="4" l="1"/>
  <c r="S21" i="4"/>
  <c r="M21" i="4"/>
  <c r="Z20" i="4"/>
  <c r="AC20" i="4" s="1"/>
  <c r="X20" i="4"/>
  <c r="W20" i="4"/>
  <c r="Z19" i="4"/>
  <c r="AA19" i="4" s="1"/>
  <c r="X19" i="4"/>
  <c r="W19" i="4"/>
  <c r="E19" i="4" s="1"/>
  <c r="V19" i="4"/>
  <c r="Q19" i="4"/>
  <c r="R19" i="4" s="1"/>
  <c r="P19" i="4"/>
  <c r="O19" i="4"/>
  <c r="K19" i="4"/>
  <c r="J19" i="4"/>
  <c r="I19" i="4"/>
  <c r="G19" i="4"/>
  <c r="H19" i="4" s="1"/>
  <c r="F19" i="4"/>
  <c r="D19" i="4"/>
  <c r="C19" i="4"/>
  <c r="AA18" i="4"/>
  <c r="Z18" i="4"/>
  <c r="AC18" i="4" s="1"/>
  <c r="Y18" i="4"/>
  <c r="X18" i="4"/>
  <c r="W18" i="4"/>
  <c r="Z17" i="4"/>
  <c r="AC17" i="4" s="1"/>
  <c r="X17" i="4"/>
  <c r="W17" i="4"/>
  <c r="V17" i="4"/>
  <c r="R17" i="4"/>
  <c r="Q17" i="4"/>
  <c r="P17" i="4"/>
  <c r="L17" i="4"/>
  <c r="K17" i="4"/>
  <c r="J17" i="4"/>
  <c r="I17" i="4"/>
  <c r="H17" i="4"/>
  <c r="G17" i="4"/>
  <c r="F17" i="4"/>
  <c r="D17" i="4"/>
  <c r="C17" i="4"/>
  <c r="Z16" i="4"/>
  <c r="AA16" i="4" s="1"/>
  <c r="X16" i="4"/>
  <c r="W16" i="4"/>
  <c r="Z15" i="4"/>
  <c r="AC15" i="4" s="1"/>
  <c r="X15" i="4"/>
  <c r="Y15" i="4" s="1"/>
  <c r="W15" i="4"/>
  <c r="V15" i="4"/>
  <c r="U15" i="4"/>
  <c r="U21" i="4" s="1"/>
  <c r="V21" i="4" s="1"/>
  <c r="T15" i="4"/>
  <c r="T21" i="4" s="1"/>
  <c r="Q15" i="4"/>
  <c r="R15" i="4" s="1"/>
  <c r="P15" i="4"/>
  <c r="N15" i="4"/>
  <c r="N21" i="4" s="1"/>
  <c r="L15" i="4"/>
  <c r="K15" i="4"/>
  <c r="J15" i="4"/>
  <c r="I15" i="4"/>
  <c r="H15" i="4"/>
  <c r="G15" i="4"/>
  <c r="F15" i="4"/>
  <c r="D15" i="4"/>
  <c r="E15" i="4" s="1"/>
  <c r="C15" i="4"/>
  <c r="Z14" i="4"/>
  <c r="AC14" i="4" s="1"/>
  <c r="X14" i="4"/>
  <c r="Y14" i="4" s="1"/>
  <c r="W14" i="4"/>
  <c r="AC13" i="4"/>
  <c r="Z13" i="4"/>
  <c r="X13" i="4"/>
  <c r="W13" i="4"/>
  <c r="V13" i="4"/>
  <c r="P13" i="4"/>
  <c r="K13" i="4"/>
  <c r="J13" i="4"/>
  <c r="I13" i="4"/>
  <c r="G13" i="4"/>
  <c r="F13" i="4"/>
  <c r="D13" i="4"/>
  <c r="E13" i="4" s="1"/>
  <c r="C13" i="4"/>
  <c r="Z12" i="4"/>
  <c r="AC12" i="4" s="1"/>
  <c r="X12" i="4"/>
  <c r="Y12" i="4" s="1"/>
  <c r="W12" i="4"/>
  <c r="AC11" i="4"/>
  <c r="Z11" i="4"/>
  <c r="O11" i="4" s="1"/>
  <c r="X11" i="4"/>
  <c r="X21" i="4" s="1"/>
  <c r="W11" i="4"/>
  <c r="V11" i="4"/>
  <c r="Q11" i="4"/>
  <c r="R11" i="4" s="1"/>
  <c r="P11" i="4"/>
  <c r="P21" i="4" s="1"/>
  <c r="K11" i="4"/>
  <c r="J11" i="4"/>
  <c r="I11" i="4"/>
  <c r="I21" i="4" s="1"/>
  <c r="G11" i="4"/>
  <c r="F11" i="4"/>
  <c r="D11" i="4"/>
  <c r="E11" i="4" s="1"/>
  <c r="C11" i="4"/>
  <c r="F21" i="4" l="1"/>
  <c r="C21" i="4"/>
  <c r="G21" i="4"/>
  <c r="AC16" i="4"/>
  <c r="L19" i="4"/>
  <c r="AC19" i="4"/>
  <c r="J21" i="4"/>
  <c r="AA11" i="4"/>
  <c r="AA13" i="4"/>
  <c r="Y16" i="4"/>
  <c r="E17" i="4"/>
  <c r="O17" i="4"/>
  <c r="AA17" i="4"/>
  <c r="Y19" i="4"/>
  <c r="Y20" i="4"/>
  <c r="L13" i="4"/>
  <c r="K21" i="4"/>
  <c r="L21" i="4" s="1"/>
  <c r="W21" i="4"/>
  <c r="H21" i="4"/>
  <c r="D21" i="4"/>
  <c r="Q21" i="4"/>
  <c r="H11" i="4"/>
  <c r="L11" i="4"/>
  <c r="Y11" i="4"/>
  <c r="AA12" i="4"/>
  <c r="R13" i="4"/>
  <c r="Y13" i="4"/>
  <c r="AA14" i="4"/>
  <c r="AA15" i="4"/>
  <c r="AA20" i="4"/>
  <c r="Z21" i="4"/>
  <c r="O21" i="4" s="1"/>
  <c r="H13" i="4"/>
  <c r="O15" i="4"/>
  <c r="Y17" i="4"/>
  <c r="O13" i="4"/>
  <c r="R21" i="4" l="1"/>
  <c r="Y21" i="4"/>
  <c r="AA21" i="4"/>
  <c r="AC21" i="4"/>
</calcChain>
</file>

<file path=xl/sharedStrings.xml><?xml version="1.0" encoding="utf-8"?>
<sst xmlns="http://schemas.openxmlformats.org/spreadsheetml/2006/main" count="55" uniqueCount="39">
  <si>
    <t>№ п/п</t>
  </si>
  <si>
    <t>Вид дохода</t>
  </si>
  <si>
    <t>ИТОГО</t>
  </si>
  <si>
    <t>в том числе просроченная</t>
  </si>
  <si>
    <t>2016 год</t>
  </si>
  <si>
    <t>Дебиторская задолженность</t>
  </si>
  <si>
    <t>2017 год</t>
  </si>
  <si>
    <t>На 01.01.2015г.</t>
  </si>
  <si>
    <t>На 01.01.2016г.</t>
  </si>
  <si>
    <t xml:space="preserve">Сведения о дебиторской задолженности по доходам, учтенной при планировании доходов бюджета </t>
  </si>
  <si>
    <t xml:space="preserve">Планируемая сумма доходов </t>
  </si>
  <si>
    <t xml:space="preserve">Фактические доходы </t>
  </si>
  <si>
    <t xml:space="preserve">Ожидаемая сумма доходов </t>
  </si>
  <si>
    <t>2018 год</t>
  </si>
  <si>
    <t>Первоначально</t>
  </si>
  <si>
    <t>С поправками</t>
  </si>
  <si>
    <t>На 01.01.2017г.</t>
  </si>
  <si>
    <t>Всего</t>
  </si>
  <si>
    <t>Из них: сумма дебиторской задолженности прошлых лет</t>
  </si>
  <si>
    <t>Взыскано дебиторской задолженности</t>
  </si>
  <si>
    <t>Доля в сумме задолженности на 01.01.2017г. (гр.21/гр.26 х 100)</t>
  </si>
  <si>
    <t>Изменение (гр.24 - гр.23)</t>
  </si>
  <si>
    <t>Изменение (гр.26 - гр.24)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</si>
  <si>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(КБК 04011105012040000120)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</si>
  <si>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(КБК  04011105024040000120)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</si>
  <si>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                                (КБК 04011105034040000120)</t>
  </si>
  <si>
    <t>Прочие поступления от использования имущества, находящегося в собственности городских округов (установка и эксплуатация рекламных   конструкций)                                                          (КБК 04611109044040000120)</t>
  </si>
  <si>
    <t>Доля в сумме задолженности на 01.01.2015г. (гр.12/гр.25 х 100)</t>
  </si>
  <si>
    <t>Доля в сумме задолженности на 01.01.2016г. (гр.15/гр.26 х 100)</t>
  </si>
  <si>
    <t>Доля в сумме задолженности на 01.01.2016г. (гр.19/гр.26 х 100)</t>
  </si>
  <si>
    <t>тыс. рублей</t>
  </si>
  <si>
    <t>52-83-76</t>
  </si>
  <si>
    <t>Доля в сумме задолженности на 01.01.2017г. (гр.15/гр.26 х 100)</t>
  </si>
  <si>
    <t>На 01.01.2018г.</t>
  </si>
  <si>
    <t>2019 год</t>
  </si>
  <si>
    <t>Доля в сумме задолженности на 01.01.2018г. (гр.21/гр.26 х 100)</t>
  </si>
  <si>
    <t>Прочие неналоговые доходы бюджетов городских округов (неосновательное обогащение за незаконные рекламные конструкции) (КБК 04611705040040000180)</t>
  </si>
  <si>
    <t>Приложение 3</t>
  </si>
  <si>
    <t>Рогаченко Вероника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</si>
</sst>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4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49" fontId="6" fillId="0" borderId="1" xfId="1" applyNumberFormat="1" applyFont="1" applyBorder="1" applyAlignment="1">
      <alignment horizontal="justify" vertical="center" wrapText="1" shrinkToFit="1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0" fillId="0" borderId="0" xfId="0" applyBorder="1" applyAlignment="1">
      <alignment horizontal="center"/>
    </xf>
    <xf numFmtId="49" fontId="3" fillId="0" borderId="0" xfId="1" applyNumberFormat="1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/>
    <xf numFmtId="49" fontId="7" fillId="0" borderId="0" xfId="1" applyNumberFormat="1" applyFont="1" applyBorder="1" applyAlignment="1">
      <alignment horizontal="justify" vertical="center" wrapText="1"/>
    </xf>
    <xf numFmtId="0" fontId="2" fillId="0" borderId="0" xfId="0" applyFont="1" applyFill="1"/>
    <xf numFmtId="49" fontId="3" fillId="0" borderId="0" xfId="1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2" fillId="0" borderId="1" xfId="1" applyNumberFormat="1" applyFont="1" applyBorder="1" applyAlignment="1">
      <alignment horizontal="justify" vertical="center" wrapText="1" shrinkToFit="1"/>
    </xf>
    <xf numFmtId="49" fontId="3" fillId="0" borderId="1" xfId="1" applyNumberFormat="1" applyFont="1" applyBorder="1" applyAlignment="1">
      <alignment horizontal="justify" vertical="center" wrapText="1" shrinkToFit="1"/>
    </xf>
    <xf numFmtId="0" fontId="3" fillId="0" borderId="1" xfId="1" applyNumberFormat="1" applyFont="1" applyBorder="1" applyAlignment="1">
      <alignment horizontal="justify" vertical="center" wrapText="1" shrinkToFit="1"/>
    </xf>
    <xf numFmtId="0" fontId="9" fillId="5" borderId="1" xfId="0" applyFont="1" applyFill="1" applyBorder="1"/>
    <xf numFmtId="4" fontId="15" fillId="0" borderId="1" xfId="0" applyNumberFormat="1" applyFont="1" applyFill="1" applyBorder="1" applyAlignment="1">
      <alignment horizontal="center" vertical="center"/>
    </xf>
    <xf numFmtId="4" fontId="15" fillId="4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/>
    </xf>
    <xf numFmtId="2" fontId="15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2" fillId="0" borderId="0" xfId="0" applyNumberFormat="1" applyFont="1" applyFill="1"/>
    <xf numFmtId="0" fontId="1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tabSelected="1" view="pageLayout" zoomScaleNormal="100" zoomScaleSheetLayoutView="100" workbookViewId="0">
      <selection activeCell="H3" sqref="H3"/>
    </sheetView>
  </sheetViews>
  <sheetFormatPr defaultRowHeight="15.75" x14ac:dyDescent="0.25"/>
  <cols>
    <col min="1" max="1" width="6.5703125" style="4" customWidth="1"/>
    <col min="2" max="2" width="28.140625" style="1" customWidth="1"/>
    <col min="3" max="3" width="18" style="1" customWidth="1"/>
    <col min="4" max="4" width="16" style="1" customWidth="1"/>
    <col min="5" max="5" width="14.28515625" style="1" customWidth="1"/>
    <col min="6" max="6" width="16.28515625" style="18" customWidth="1"/>
    <col min="7" max="7" width="15.5703125" style="18" customWidth="1"/>
    <col min="8" max="8" width="10.140625" style="18" customWidth="1"/>
    <col min="9" max="9" width="20.85546875" style="1" customWidth="1"/>
    <col min="10" max="10" width="16" style="1" customWidth="1"/>
    <col min="11" max="11" width="16.140625" style="1" customWidth="1"/>
    <col min="12" max="12" width="15.140625" style="1" customWidth="1"/>
    <col min="13" max="13" width="15.28515625" style="18" customWidth="1"/>
    <col min="14" max="14" width="17.28515625" style="18" customWidth="1"/>
    <col min="15" max="15" width="12" style="18" customWidth="1"/>
    <col min="16" max="16" width="17.140625" style="1" customWidth="1"/>
    <col min="17" max="17" width="16.85546875" style="1" customWidth="1"/>
    <col min="18" max="18" width="12" style="1" customWidth="1"/>
    <col min="19" max="19" width="16" style="18" customWidth="1"/>
    <col min="20" max="20" width="20.140625" style="18" customWidth="1"/>
    <col min="21" max="21" width="14.85546875" style="18" customWidth="1"/>
    <col min="22" max="22" width="12" style="18" customWidth="1"/>
    <col min="23" max="23" width="17" style="1" customWidth="1"/>
    <col min="24" max="24" width="17.5703125" style="1" customWidth="1"/>
    <col min="25" max="25" width="18.42578125" style="1" customWidth="1"/>
    <col min="26" max="26" width="18" style="1" customWidth="1"/>
    <col min="27" max="27" width="16" style="1" customWidth="1"/>
    <col min="28" max="28" width="18.42578125" style="18" customWidth="1"/>
    <col min="29" max="29" width="15.5703125" style="18" customWidth="1"/>
    <col min="30" max="30" width="14.42578125" style="1" customWidth="1"/>
    <col min="31" max="16384" width="9.140625" style="1"/>
  </cols>
  <sheetData>
    <row r="1" spans="1:29" ht="15.75" customHeight="1" x14ac:dyDescent="0.25">
      <c r="Y1" s="74"/>
      <c r="Z1" s="74"/>
      <c r="AA1" s="74"/>
      <c r="AC1" s="51" t="s">
        <v>37</v>
      </c>
    </row>
    <row r="2" spans="1:29" ht="16.5" x14ac:dyDescent="0.25">
      <c r="Y2" s="75"/>
      <c r="Z2" s="75"/>
      <c r="AA2" s="75"/>
    </row>
    <row r="3" spans="1:29" ht="16.5" customHeight="1" x14ac:dyDescent="0.25">
      <c r="N3" s="52"/>
      <c r="Y3" s="76"/>
      <c r="Z3" s="76"/>
      <c r="AA3" s="76"/>
    </row>
    <row r="4" spans="1:29" ht="21" customHeight="1" x14ac:dyDescent="0.3">
      <c r="A4" s="14"/>
      <c r="B4" s="77" t="s">
        <v>9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</row>
    <row r="5" spans="1:29" ht="16.5" x14ac:dyDescent="0.25">
      <c r="A5" s="14"/>
      <c r="B5" s="14"/>
      <c r="C5" s="14"/>
      <c r="D5" s="14"/>
      <c r="E5" s="14"/>
      <c r="F5" s="20"/>
      <c r="G5" s="20"/>
      <c r="H5" s="20"/>
      <c r="I5" s="14"/>
      <c r="J5" s="14"/>
      <c r="K5" s="14"/>
      <c r="L5" s="14"/>
      <c r="M5" s="20"/>
      <c r="N5" s="20"/>
      <c r="O5" s="20"/>
      <c r="P5" s="10"/>
      <c r="Q5" s="10"/>
      <c r="R5" s="10"/>
      <c r="S5" s="49"/>
      <c r="T5" s="49"/>
      <c r="U5" s="49"/>
      <c r="V5" s="49"/>
      <c r="W5" s="10"/>
      <c r="X5" s="10"/>
      <c r="Y5" s="10"/>
      <c r="Z5" s="10"/>
      <c r="AC5" s="44" t="s">
        <v>30</v>
      </c>
    </row>
    <row r="6" spans="1:29" ht="15.75" customHeight="1" x14ac:dyDescent="0.25">
      <c r="A6" s="53" t="s">
        <v>0</v>
      </c>
      <c r="B6" s="53" t="s">
        <v>1</v>
      </c>
      <c r="C6" s="54" t="s">
        <v>4</v>
      </c>
      <c r="D6" s="55"/>
      <c r="E6" s="55"/>
      <c r="F6" s="55"/>
      <c r="G6" s="56"/>
      <c r="H6" s="56"/>
      <c r="I6" s="57" t="s">
        <v>6</v>
      </c>
      <c r="J6" s="58"/>
      <c r="K6" s="58"/>
      <c r="L6" s="58"/>
      <c r="M6" s="58"/>
      <c r="N6" s="58"/>
      <c r="O6" s="59"/>
      <c r="P6" s="60" t="s">
        <v>13</v>
      </c>
      <c r="Q6" s="61"/>
      <c r="R6" s="61"/>
      <c r="S6" s="62"/>
      <c r="T6" s="67" t="s">
        <v>34</v>
      </c>
      <c r="U6" s="68"/>
      <c r="V6" s="69"/>
      <c r="W6" s="70" t="s">
        <v>5</v>
      </c>
      <c r="X6" s="70"/>
      <c r="Y6" s="70"/>
      <c r="Z6" s="70"/>
      <c r="AA6" s="70"/>
      <c r="AB6" s="70"/>
      <c r="AC6" s="70"/>
    </row>
    <row r="7" spans="1:29" ht="15.75" customHeight="1" x14ac:dyDescent="0.25">
      <c r="A7" s="53"/>
      <c r="B7" s="53"/>
      <c r="C7" s="71" t="s">
        <v>10</v>
      </c>
      <c r="D7" s="72"/>
      <c r="E7" s="73"/>
      <c r="F7" s="63" t="s">
        <v>11</v>
      </c>
      <c r="G7" s="86" t="s">
        <v>19</v>
      </c>
      <c r="H7" s="87" t="s">
        <v>28</v>
      </c>
      <c r="I7" s="71" t="s">
        <v>10</v>
      </c>
      <c r="J7" s="72"/>
      <c r="K7" s="72"/>
      <c r="L7" s="73"/>
      <c r="M7" s="63" t="s">
        <v>11</v>
      </c>
      <c r="N7" s="86" t="s">
        <v>19</v>
      </c>
      <c r="O7" s="82" t="s">
        <v>32</v>
      </c>
      <c r="P7" s="71" t="s">
        <v>10</v>
      </c>
      <c r="Q7" s="72"/>
      <c r="R7" s="73"/>
      <c r="S7" s="63" t="s">
        <v>12</v>
      </c>
      <c r="T7" s="83" t="s">
        <v>10</v>
      </c>
      <c r="U7" s="84"/>
      <c r="V7" s="85"/>
      <c r="W7" s="78" t="s">
        <v>7</v>
      </c>
      <c r="X7" s="78" t="s">
        <v>8</v>
      </c>
      <c r="Y7" s="78" t="s">
        <v>21</v>
      </c>
      <c r="Z7" s="78" t="s">
        <v>16</v>
      </c>
      <c r="AA7" s="78" t="s">
        <v>22</v>
      </c>
      <c r="AB7" s="78" t="s">
        <v>33</v>
      </c>
      <c r="AC7" s="78" t="s">
        <v>22</v>
      </c>
    </row>
    <row r="8" spans="1:29" s="9" customFormat="1" ht="51.75" customHeight="1" x14ac:dyDescent="0.2">
      <c r="A8" s="53"/>
      <c r="B8" s="53"/>
      <c r="C8" s="81" t="s">
        <v>17</v>
      </c>
      <c r="D8" s="64" t="s">
        <v>18</v>
      </c>
      <c r="E8" s="65" t="s">
        <v>27</v>
      </c>
      <c r="F8" s="63"/>
      <c r="G8" s="86"/>
      <c r="H8" s="87"/>
      <c r="I8" s="81" t="s">
        <v>17</v>
      </c>
      <c r="J8" s="64" t="s">
        <v>18</v>
      </c>
      <c r="K8" s="88"/>
      <c r="L8" s="79" t="s">
        <v>29</v>
      </c>
      <c r="M8" s="63"/>
      <c r="N8" s="86"/>
      <c r="O8" s="82"/>
      <c r="P8" s="81" t="s">
        <v>17</v>
      </c>
      <c r="Q8" s="64" t="s">
        <v>18</v>
      </c>
      <c r="R8" s="79" t="s">
        <v>20</v>
      </c>
      <c r="S8" s="63"/>
      <c r="T8" s="63" t="s">
        <v>17</v>
      </c>
      <c r="U8" s="64" t="s">
        <v>18</v>
      </c>
      <c r="V8" s="65" t="s">
        <v>35</v>
      </c>
      <c r="W8" s="78"/>
      <c r="X8" s="78"/>
      <c r="Y8" s="78"/>
      <c r="Z8" s="78"/>
      <c r="AA8" s="78"/>
      <c r="AB8" s="78"/>
      <c r="AC8" s="78"/>
    </row>
    <row r="9" spans="1:29" s="9" customFormat="1" ht="17.25" customHeight="1" x14ac:dyDescent="0.2">
      <c r="A9" s="53"/>
      <c r="B9" s="53"/>
      <c r="C9" s="81"/>
      <c r="D9" s="64"/>
      <c r="E9" s="66"/>
      <c r="F9" s="63"/>
      <c r="G9" s="86"/>
      <c r="H9" s="87"/>
      <c r="I9" s="81"/>
      <c r="J9" s="47" t="s">
        <v>14</v>
      </c>
      <c r="K9" s="47" t="s">
        <v>15</v>
      </c>
      <c r="L9" s="80"/>
      <c r="M9" s="63"/>
      <c r="N9" s="86"/>
      <c r="O9" s="82"/>
      <c r="P9" s="81"/>
      <c r="Q9" s="64"/>
      <c r="R9" s="80"/>
      <c r="S9" s="63"/>
      <c r="T9" s="63"/>
      <c r="U9" s="64"/>
      <c r="V9" s="66"/>
      <c r="W9" s="78"/>
      <c r="X9" s="78"/>
      <c r="Y9" s="78"/>
      <c r="Z9" s="78"/>
      <c r="AA9" s="78"/>
      <c r="AB9" s="78"/>
      <c r="AC9" s="78"/>
    </row>
    <row r="10" spans="1:29" s="25" customFormat="1" ht="12.75" x14ac:dyDescent="0.2">
      <c r="A10" s="21">
        <v>1</v>
      </c>
      <c r="B10" s="21">
        <v>2</v>
      </c>
      <c r="C10" s="23">
        <v>11</v>
      </c>
      <c r="D10" s="22">
        <v>12</v>
      </c>
      <c r="E10" s="23">
        <v>13</v>
      </c>
      <c r="F10" s="23">
        <v>14</v>
      </c>
      <c r="G10" s="26">
        <v>15</v>
      </c>
      <c r="H10" s="23">
        <v>16</v>
      </c>
      <c r="I10" s="21">
        <v>17</v>
      </c>
      <c r="J10" s="22">
        <v>18</v>
      </c>
      <c r="K10" s="22">
        <v>19</v>
      </c>
      <c r="L10" s="23">
        <v>20</v>
      </c>
      <c r="M10" s="23">
        <v>21</v>
      </c>
      <c r="N10" s="26">
        <v>22</v>
      </c>
      <c r="O10" s="23">
        <v>23</v>
      </c>
      <c r="P10" s="8">
        <v>24</v>
      </c>
      <c r="Q10" s="22">
        <v>25</v>
      </c>
      <c r="R10" s="8">
        <v>26</v>
      </c>
      <c r="S10" s="12">
        <v>27</v>
      </c>
      <c r="T10" s="12">
        <v>28</v>
      </c>
      <c r="U10" s="22">
        <v>29</v>
      </c>
      <c r="V10" s="12">
        <v>30</v>
      </c>
      <c r="W10" s="24">
        <v>31</v>
      </c>
      <c r="X10" s="24">
        <v>32</v>
      </c>
      <c r="Y10" s="24">
        <v>33</v>
      </c>
      <c r="Z10" s="24">
        <v>34</v>
      </c>
      <c r="AA10" s="24">
        <v>35</v>
      </c>
      <c r="AB10" s="24">
        <v>36</v>
      </c>
      <c r="AC10" s="24">
        <v>37</v>
      </c>
    </row>
    <row r="11" spans="1:29" ht="144.75" customHeight="1" x14ac:dyDescent="0.25">
      <c r="A11" s="48">
        <v>1</v>
      </c>
      <c r="B11" s="27" t="s">
        <v>23</v>
      </c>
      <c r="C11" s="31">
        <f>705906377/1000</f>
        <v>705906.37699999998</v>
      </c>
      <c r="D11" s="32">
        <f>58431961/1000</f>
        <v>58431.961000000003</v>
      </c>
      <c r="E11" s="31">
        <f>D11/W11*100</f>
        <v>11.080003497204286</v>
      </c>
      <c r="F11" s="31">
        <f>621287459.29/1000</f>
        <v>621287.45928999991</v>
      </c>
      <c r="G11" s="34">
        <f>84001828.04/1000</f>
        <v>84001.828040000008</v>
      </c>
      <c r="H11" s="31">
        <f>G11/X11*100</f>
        <v>18.715663169191146</v>
      </c>
      <c r="I11" s="33">
        <f>554731461/1000</f>
        <v>554731.46100000001</v>
      </c>
      <c r="J11" s="32">
        <f>17033167/1000</f>
        <v>17033.167000000001</v>
      </c>
      <c r="K11" s="32">
        <f>50000000/1000</f>
        <v>50000</v>
      </c>
      <c r="L11" s="31">
        <f>K11/X11*100</f>
        <v>11.140033262299433</v>
      </c>
      <c r="M11" s="31">
        <v>496161.37</v>
      </c>
      <c r="N11" s="34">
        <v>61197.66</v>
      </c>
      <c r="O11" s="31">
        <f>N11/Z11*100</f>
        <v>12.65022770258242</v>
      </c>
      <c r="P11" s="33">
        <f>538586947.64/1000</f>
        <v>538586.94764000003</v>
      </c>
      <c r="Q11" s="32">
        <f>90540251/1000</f>
        <v>90540.251000000004</v>
      </c>
      <c r="R11" s="35">
        <f>Q11/Z11*100</f>
        <v>18.715663170764465</v>
      </c>
      <c r="S11" s="31">
        <v>503767.95</v>
      </c>
      <c r="T11" s="31">
        <v>508867.7</v>
      </c>
      <c r="U11" s="32">
        <v>68488.38</v>
      </c>
      <c r="V11" s="45">
        <f>U11/AB11*100</f>
        <v>12.650228012408416</v>
      </c>
      <c r="W11" s="36">
        <f>527364102.5/1000</f>
        <v>527364.10250000004</v>
      </c>
      <c r="X11" s="36">
        <f>448831693.97/1000</f>
        <v>448831.69397000002</v>
      </c>
      <c r="Y11" s="36">
        <f>X11-W11</f>
        <v>-78532.408530000015</v>
      </c>
      <c r="Z11" s="36">
        <f>483767260.47/1000</f>
        <v>483767.26047000004</v>
      </c>
      <c r="AA11" s="36">
        <f>Z11-X11</f>
        <v>34935.566500000015</v>
      </c>
      <c r="AB11" s="36">
        <v>541400.36</v>
      </c>
      <c r="AC11" s="36">
        <f t="shared" ref="AC11:AC20" si="0">AB11-Z11</f>
        <v>57633.099529999949</v>
      </c>
    </row>
    <row r="12" spans="1:29" s="6" customFormat="1" ht="20.25" x14ac:dyDescent="0.25">
      <c r="A12" s="5"/>
      <c r="B12" s="7" t="s">
        <v>3</v>
      </c>
      <c r="C12" s="37"/>
      <c r="D12" s="38"/>
      <c r="E12" s="37"/>
      <c r="F12" s="37"/>
      <c r="G12" s="40"/>
      <c r="H12" s="37"/>
      <c r="I12" s="39"/>
      <c r="J12" s="38"/>
      <c r="K12" s="38"/>
      <c r="L12" s="37"/>
      <c r="M12" s="37"/>
      <c r="N12" s="40"/>
      <c r="O12" s="37"/>
      <c r="P12" s="39"/>
      <c r="Q12" s="38"/>
      <c r="R12" s="41"/>
      <c r="S12" s="46"/>
      <c r="T12" s="46"/>
      <c r="U12" s="38"/>
      <c r="V12" s="46"/>
      <c r="W12" s="42">
        <f>70728298.26/1000</f>
        <v>70728.29826000001</v>
      </c>
      <c r="X12" s="42">
        <f>441914649.46/1000</f>
        <v>441914.64945999999</v>
      </c>
      <c r="Y12" s="42">
        <f>X12-W12</f>
        <v>371186.35119999998</v>
      </c>
      <c r="Z12" s="42">
        <f>483767260.47/1000</f>
        <v>483767.26047000004</v>
      </c>
      <c r="AA12" s="42">
        <f t="shared" ref="AA12:AA20" si="1">Z12-X12</f>
        <v>41852.611010000051</v>
      </c>
      <c r="AB12" s="42">
        <v>541400.36</v>
      </c>
      <c r="AC12" s="42">
        <f t="shared" si="0"/>
        <v>57633.099529999949</v>
      </c>
    </row>
    <row r="13" spans="1:29" ht="146.25" customHeight="1" x14ac:dyDescent="0.25">
      <c r="A13" s="48">
        <v>2</v>
      </c>
      <c r="B13" s="27" t="s">
        <v>24</v>
      </c>
      <c r="C13" s="31">
        <f>44938956/1000</f>
        <v>44938.955999999998</v>
      </c>
      <c r="D13" s="32">
        <f>123977/1000</f>
        <v>123.977</v>
      </c>
      <c r="E13" s="31">
        <f>D13/W13*100</f>
        <v>3.1230032293536603</v>
      </c>
      <c r="F13" s="31">
        <f>41343328.34/1000</f>
        <v>41343.32834</v>
      </c>
      <c r="G13" s="34">
        <f>212105.86/1000</f>
        <v>212.10585999999998</v>
      </c>
      <c r="H13" s="31">
        <f>G13/X13*100</f>
        <v>7.7656093240211765</v>
      </c>
      <c r="I13" s="33">
        <f>21056305.14/1000</f>
        <v>21056.30514</v>
      </c>
      <c r="J13" s="32">
        <f>79314/1000</f>
        <v>79.313999999999993</v>
      </c>
      <c r="K13" s="32">
        <f>79314/1000</f>
        <v>79.313999999999993</v>
      </c>
      <c r="L13" s="31">
        <f>K13/X13*100</f>
        <v>2.9038402707280957</v>
      </c>
      <c r="M13" s="31">
        <v>45667.040000000001</v>
      </c>
      <c r="N13" s="34">
        <v>1364</v>
      </c>
      <c r="O13" s="31">
        <f>N13/Z13*100</f>
        <v>35.744652009119619</v>
      </c>
      <c r="P13" s="33">
        <f>34989140.6/1000</f>
        <v>34989.140599999999</v>
      </c>
      <c r="Q13" s="32">
        <v>296.33</v>
      </c>
      <c r="R13" s="35">
        <f>Q13/Z13*100</f>
        <v>7.7655518547378426</v>
      </c>
      <c r="S13" s="31">
        <v>34989.14</v>
      </c>
      <c r="T13" s="31">
        <v>37676.32</v>
      </c>
      <c r="U13" s="32">
        <v>579.92999999999995</v>
      </c>
      <c r="V13" s="45">
        <f>U13/AB13*100</f>
        <v>35.744531351121459</v>
      </c>
      <c r="W13" s="36">
        <f>3969800.57/1000</f>
        <v>3969.8005699999999</v>
      </c>
      <c r="X13" s="36">
        <f>2731348.58/1000</f>
        <v>2731.3485799999999</v>
      </c>
      <c r="Y13" s="36">
        <f>X13-W13</f>
        <v>-1238.45199</v>
      </c>
      <c r="Z13" s="36">
        <f>3815955.46/1000</f>
        <v>3815.9554600000001</v>
      </c>
      <c r="AA13" s="36">
        <f t="shared" si="1"/>
        <v>1084.6068800000003</v>
      </c>
      <c r="AB13" s="36">
        <v>1622.43</v>
      </c>
      <c r="AC13" s="36">
        <f t="shared" si="0"/>
        <v>-2193.5254599999998</v>
      </c>
    </row>
    <row r="14" spans="1:29" s="6" customFormat="1" ht="20.25" x14ac:dyDescent="0.25">
      <c r="A14" s="5"/>
      <c r="B14" s="7" t="s">
        <v>3</v>
      </c>
      <c r="C14" s="37"/>
      <c r="D14" s="38"/>
      <c r="E14" s="37"/>
      <c r="F14" s="37"/>
      <c r="G14" s="40"/>
      <c r="H14" s="37"/>
      <c r="I14" s="39"/>
      <c r="J14" s="38"/>
      <c r="K14" s="38"/>
      <c r="L14" s="37"/>
      <c r="M14" s="37"/>
      <c r="N14" s="40"/>
      <c r="O14" s="37"/>
      <c r="P14" s="39"/>
      <c r="Q14" s="38"/>
      <c r="R14" s="41"/>
      <c r="S14" s="46"/>
      <c r="T14" s="46"/>
      <c r="U14" s="38"/>
      <c r="V14" s="46"/>
      <c r="W14" s="42">
        <f>55054.39/1000</f>
        <v>55.054389999999998</v>
      </c>
      <c r="X14" s="42">
        <f>2720354.69/1000</f>
        <v>2720.3546900000001</v>
      </c>
      <c r="Y14" s="42">
        <f>X14-W14</f>
        <v>2665.3003000000003</v>
      </c>
      <c r="Z14" s="42">
        <f>3815955.46/1000</f>
        <v>3815.9554600000001</v>
      </c>
      <c r="AA14" s="42">
        <f t="shared" si="1"/>
        <v>1095.60077</v>
      </c>
      <c r="AB14" s="42">
        <v>1622.43</v>
      </c>
      <c r="AC14" s="42">
        <f t="shared" si="0"/>
        <v>-2193.5254599999998</v>
      </c>
    </row>
    <row r="15" spans="1:29" ht="186.75" customHeight="1" x14ac:dyDescent="0.25">
      <c r="A15" s="48">
        <v>3</v>
      </c>
      <c r="B15" s="28" t="s">
        <v>25</v>
      </c>
      <c r="C15" s="31">
        <f>120165174/1000</f>
        <v>120165.174</v>
      </c>
      <c r="D15" s="32">
        <f>9851817.8/1000</f>
        <v>9851.8178000000007</v>
      </c>
      <c r="E15" s="31">
        <f>D15/W15*100</f>
        <v>15.190836795988414</v>
      </c>
      <c r="F15" s="31">
        <f>152479660.59/1000</f>
        <v>152479.66059000001</v>
      </c>
      <c r="G15" s="34">
        <f>(2144165.15+88597.28+771408.33)/1000</f>
        <v>3004.17076</v>
      </c>
      <c r="H15" s="31">
        <f>G15/X15*100</f>
        <v>8.9528159026950842</v>
      </c>
      <c r="I15" s="33">
        <f>117514744.37/1000</f>
        <v>117514.74437</v>
      </c>
      <c r="J15" s="32">
        <f>8769526.76/1000</f>
        <v>8769.5267600000006</v>
      </c>
      <c r="K15" s="32">
        <f>11575857.25/1000</f>
        <v>11575.857249999999</v>
      </c>
      <c r="L15" s="31">
        <f>K15/X15*100</f>
        <v>34.497545963441901</v>
      </c>
      <c r="M15" s="31">
        <v>114689.98</v>
      </c>
      <c r="N15" s="34">
        <f>703.23+33.18+893.83+27.24+11.58+83.79</f>
        <v>1752.85</v>
      </c>
      <c r="O15" s="31">
        <f>N15/Z15*100</f>
        <v>4.0732679874563313</v>
      </c>
      <c r="P15" s="33">
        <f>149961860.51/1000</f>
        <v>149961.86051</v>
      </c>
      <c r="Q15" s="32">
        <f>(2251761.6+100365.33+1146329.04)/1000</f>
        <v>3498.45597</v>
      </c>
      <c r="R15" s="35">
        <f>Q15/Z15*100</f>
        <v>8.1297023180115175</v>
      </c>
      <c r="S15" s="31">
        <v>140138.26999999999</v>
      </c>
      <c r="T15" s="31">
        <f>79166.11+13443.95+48841.77+2660.48</f>
        <v>144112.31</v>
      </c>
      <c r="U15" s="32">
        <f>1146.78+43.7+1040.83+41.64+8.29</f>
        <v>2281.2399999999998</v>
      </c>
      <c r="V15" s="45">
        <f>U15/AB15*100</f>
        <v>3.4119775482293084</v>
      </c>
      <c r="W15" s="36">
        <f>64853687.34/1000</f>
        <v>64853.687340000004</v>
      </c>
      <c r="X15" s="36">
        <f>33555596.28/1000</f>
        <v>33555.596279999998</v>
      </c>
      <c r="Y15" s="36">
        <f t="shared" ref="Y15:Y19" si="2">X15-W15</f>
        <v>-31298.091060000006</v>
      </c>
      <c r="Z15" s="36">
        <f>43033014.41/1000</f>
        <v>43033.014409999996</v>
      </c>
      <c r="AA15" s="36">
        <f t="shared" si="1"/>
        <v>9477.4181299999982</v>
      </c>
      <c r="AB15" s="36">
        <v>66859.759999999995</v>
      </c>
      <c r="AC15" s="36">
        <f t="shared" si="0"/>
        <v>23826.745589999999</v>
      </c>
    </row>
    <row r="16" spans="1:29" s="6" customFormat="1" ht="20.25" x14ac:dyDescent="0.25">
      <c r="A16" s="5"/>
      <c r="B16" s="7" t="s">
        <v>3</v>
      </c>
      <c r="C16" s="37"/>
      <c r="D16" s="38"/>
      <c r="E16" s="37"/>
      <c r="F16" s="37"/>
      <c r="G16" s="40"/>
      <c r="H16" s="37"/>
      <c r="I16" s="39"/>
      <c r="J16" s="38"/>
      <c r="K16" s="38"/>
      <c r="L16" s="37"/>
      <c r="M16" s="37"/>
      <c r="N16" s="40"/>
      <c r="O16" s="37"/>
      <c r="P16" s="39"/>
      <c r="Q16" s="38"/>
      <c r="R16" s="41"/>
      <c r="S16" s="46"/>
      <c r="T16" s="46"/>
      <c r="U16" s="38"/>
      <c r="V16" s="46"/>
      <c r="W16" s="42">
        <f>1984065.31/1000</f>
        <v>1984.06531</v>
      </c>
      <c r="X16" s="42">
        <f>21262788.67/1000</f>
        <v>21262.788670000002</v>
      </c>
      <c r="Y16" s="42">
        <f>X16-W16</f>
        <v>19278.723360000004</v>
      </c>
      <c r="Z16" s="42">
        <f>41284840.44/1000</f>
        <v>41284.84044</v>
      </c>
      <c r="AA16" s="42">
        <f t="shared" si="1"/>
        <v>20022.051769999998</v>
      </c>
      <c r="AB16" s="42">
        <v>62096.72</v>
      </c>
      <c r="AC16" s="42">
        <f t="shared" si="0"/>
        <v>20811.879560000001</v>
      </c>
    </row>
    <row r="17" spans="1:29" ht="150" customHeight="1" x14ac:dyDescent="0.25">
      <c r="A17" s="48">
        <v>4</v>
      </c>
      <c r="B17" s="29" t="s">
        <v>26</v>
      </c>
      <c r="C17" s="31">
        <f>6998016/1000</f>
        <v>6998.0159999999996</v>
      </c>
      <c r="D17" s="32">
        <f>751882/1000</f>
        <v>751.88199999999995</v>
      </c>
      <c r="E17" s="31">
        <f>D17/W17*100</f>
        <v>19.298686350938997</v>
      </c>
      <c r="F17" s="31">
        <f>80706.76/1000</f>
        <v>80.706759999999989</v>
      </c>
      <c r="G17" s="34">
        <f>48378.7/1000</f>
        <v>48.378699999999995</v>
      </c>
      <c r="H17" s="31">
        <f>G17/X17*100</f>
        <v>1.4979814359009151</v>
      </c>
      <c r="I17" s="33">
        <f>15252282.83/1000</f>
        <v>15252.28283</v>
      </c>
      <c r="J17" s="32">
        <f>402224.83/1000</f>
        <v>402.22483</v>
      </c>
      <c r="K17" s="32">
        <f>402224.83/1000</f>
        <v>402.22483</v>
      </c>
      <c r="L17" s="31">
        <f>K17/X17*100</f>
        <v>12.454351365340564</v>
      </c>
      <c r="M17" s="31">
        <v>4.66</v>
      </c>
      <c r="N17" s="34">
        <v>4.66</v>
      </c>
      <c r="O17" s="31">
        <f>N17/Z17*100</f>
        <v>0.27394330309500914</v>
      </c>
      <c r="P17" s="33">
        <f>8145334.51/1000</f>
        <v>8145.3345099999997</v>
      </c>
      <c r="Q17" s="32">
        <f>25481.89/1000</f>
        <v>25.48189</v>
      </c>
      <c r="R17" s="35">
        <f>Q17/Z17*100</f>
        <v>1.4979813553012193</v>
      </c>
      <c r="S17" s="31">
        <v>4840.76</v>
      </c>
      <c r="T17" s="31">
        <v>4348.1099999999997</v>
      </c>
      <c r="U17" s="32">
        <v>0.42</v>
      </c>
      <c r="V17" s="45">
        <f>U17/AB17*100</f>
        <v>0.27302866801014103</v>
      </c>
      <c r="W17" s="36">
        <f>3896026.84/1000</f>
        <v>3896.02684</v>
      </c>
      <c r="X17" s="36">
        <f>3229592.76/1000</f>
        <v>3229.59276</v>
      </c>
      <c r="Y17" s="36">
        <f t="shared" si="2"/>
        <v>-666.43407999999999</v>
      </c>
      <c r="Z17" s="36">
        <f>1701081.92/1000</f>
        <v>1701.0819199999999</v>
      </c>
      <c r="AA17" s="36">
        <f>Z17-X17</f>
        <v>-1528.5108400000001</v>
      </c>
      <c r="AB17" s="36">
        <v>153.83000000000001</v>
      </c>
      <c r="AC17" s="36">
        <f t="shared" si="0"/>
        <v>-1547.2519199999999</v>
      </c>
    </row>
    <row r="18" spans="1:29" s="6" customFormat="1" ht="20.25" x14ac:dyDescent="0.25">
      <c r="A18" s="5"/>
      <c r="B18" s="7" t="s">
        <v>3</v>
      </c>
      <c r="C18" s="37"/>
      <c r="D18" s="38"/>
      <c r="E18" s="37"/>
      <c r="F18" s="37"/>
      <c r="G18" s="40"/>
      <c r="H18" s="37"/>
      <c r="I18" s="39"/>
      <c r="J18" s="38"/>
      <c r="K18" s="38"/>
      <c r="L18" s="37"/>
      <c r="M18" s="37"/>
      <c r="N18" s="40"/>
      <c r="O18" s="37"/>
      <c r="P18" s="39"/>
      <c r="Q18" s="38"/>
      <c r="R18" s="41"/>
      <c r="S18" s="46"/>
      <c r="T18" s="46"/>
      <c r="U18" s="38"/>
      <c r="V18" s="46"/>
      <c r="W18" s="42">
        <f>3896026.84/1000</f>
        <v>3896.02684</v>
      </c>
      <c r="X18" s="42">
        <f>3229592.76/1000</f>
        <v>3229.59276</v>
      </c>
      <c r="Y18" s="42">
        <f>X18-W18</f>
        <v>-666.43407999999999</v>
      </c>
      <c r="Z18" s="42">
        <f>1701081.92/1000</f>
        <v>1701.0819199999999</v>
      </c>
      <c r="AA18" s="42">
        <f t="shared" si="1"/>
        <v>-1528.5108400000001</v>
      </c>
      <c r="AB18" s="42">
        <v>153.83000000000001</v>
      </c>
      <c r="AC18" s="42">
        <f t="shared" si="0"/>
        <v>-1547.2519199999999</v>
      </c>
    </row>
    <row r="19" spans="1:29" ht="126" customHeight="1" x14ac:dyDescent="0.25">
      <c r="A19" s="48">
        <v>5</v>
      </c>
      <c r="B19" s="28" t="s">
        <v>36</v>
      </c>
      <c r="C19" s="31">
        <f>4315352/1000</f>
        <v>4315.3519999999999</v>
      </c>
      <c r="D19" s="32">
        <f>4315352/1000</f>
        <v>4315.3519999999999</v>
      </c>
      <c r="E19" s="31">
        <f>D19/W19*100</f>
        <v>22.891944504660199</v>
      </c>
      <c r="F19" s="31">
        <f>10820816.71/1000</f>
        <v>10820.816710000001</v>
      </c>
      <c r="G19" s="34">
        <f>8024518.71/1000</f>
        <v>8024.5187100000003</v>
      </c>
      <c r="H19" s="31">
        <f>G19/X19*100</f>
        <v>37.417345180460195</v>
      </c>
      <c r="I19" s="33">
        <f>4914945.28/1000</f>
        <v>4914.9452799999999</v>
      </c>
      <c r="J19" s="32">
        <f>4914945.28/1000</f>
        <v>4914.9452799999999</v>
      </c>
      <c r="K19" s="32">
        <f>4914945.28/1000</f>
        <v>4914.9452799999999</v>
      </c>
      <c r="L19" s="31">
        <f>K19/X19*100</f>
        <v>22.917786191420518</v>
      </c>
      <c r="M19" s="31">
        <v>1700.44</v>
      </c>
      <c r="N19" s="34">
        <v>1630.51</v>
      </c>
      <c r="O19" s="31">
        <f>N19/Z19*100</f>
        <v>9.8229984965970409</v>
      </c>
      <c r="P19" s="33">
        <f>5864945.75/1000</f>
        <v>5864.9457499999999</v>
      </c>
      <c r="Q19" s="32">
        <f>5864945.75/1000</f>
        <v>5864.9457499999999</v>
      </c>
      <c r="R19" s="35">
        <f>Q19/Z19*100</f>
        <v>35.333333303612491</v>
      </c>
      <c r="S19" s="45">
        <v>3646.7</v>
      </c>
      <c r="T19" s="45">
        <v>4177.82</v>
      </c>
      <c r="U19" s="32">
        <v>4177.82</v>
      </c>
      <c r="V19" s="45">
        <f>U19/AB19*100</f>
        <v>23.333337056700554</v>
      </c>
      <c r="W19" s="36">
        <f>18850963.05/1000</f>
        <v>18850.963050000002</v>
      </c>
      <c r="X19" s="36">
        <f>21445986.27/1000</f>
        <v>21445.986270000001</v>
      </c>
      <c r="Y19" s="36">
        <f t="shared" si="2"/>
        <v>2595.0232199999991</v>
      </c>
      <c r="Z19" s="36">
        <f>16598903.08/1000</f>
        <v>16598.90308</v>
      </c>
      <c r="AA19" s="36">
        <f t="shared" si="1"/>
        <v>-4847.0831900000012</v>
      </c>
      <c r="AB19" s="36">
        <v>17904.939999999999</v>
      </c>
      <c r="AC19" s="36">
        <f t="shared" si="0"/>
        <v>1306.0369199999986</v>
      </c>
    </row>
    <row r="20" spans="1:29" ht="18.75" customHeight="1" x14ac:dyDescent="0.25">
      <c r="A20" s="48"/>
      <c r="B20" s="7" t="s">
        <v>3</v>
      </c>
      <c r="C20" s="37"/>
      <c r="D20" s="38"/>
      <c r="E20" s="37"/>
      <c r="F20" s="37"/>
      <c r="G20" s="40"/>
      <c r="H20" s="37"/>
      <c r="I20" s="39"/>
      <c r="J20" s="38"/>
      <c r="K20" s="38"/>
      <c r="L20" s="37"/>
      <c r="M20" s="37"/>
      <c r="N20" s="40"/>
      <c r="O20" s="37"/>
      <c r="P20" s="37"/>
      <c r="Q20" s="38"/>
      <c r="R20" s="41"/>
      <c r="S20" s="46"/>
      <c r="T20" s="46"/>
      <c r="U20" s="38"/>
      <c r="V20" s="46"/>
      <c r="W20" s="42">
        <f>4012214.44/1000</f>
        <v>4012.2144399999997</v>
      </c>
      <c r="X20" s="42">
        <f>14242938.65/1000</f>
        <v>14242.93865</v>
      </c>
      <c r="Y20" s="42">
        <f>X20-W20</f>
        <v>10230.72421</v>
      </c>
      <c r="Z20" s="42">
        <f>16598903.08/1000</f>
        <v>16598.90308</v>
      </c>
      <c r="AA20" s="42">
        <f t="shared" si="1"/>
        <v>2355.96443</v>
      </c>
      <c r="AB20" s="42">
        <v>17904.939999999999</v>
      </c>
      <c r="AC20" s="42">
        <f t="shared" si="0"/>
        <v>1306.0369199999986</v>
      </c>
    </row>
    <row r="21" spans="1:29" ht="20.25" x14ac:dyDescent="0.25">
      <c r="A21" s="13"/>
      <c r="B21" s="30" t="s">
        <v>2</v>
      </c>
      <c r="C21" s="43">
        <f>C11+C13+C15+C17+C19</f>
        <v>882323.87499999988</v>
      </c>
      <c r="D21" s="43">
        <f>D11+D13+D15+D17+D19</f>
        <v>73474.989799999996</v>
      </c>
      <c r="E21" s="43">
        <v>11.080003497204286</v>
      </c>
      <c r="F21" s="43">
        <f>F11+F13+F15+F17+F19</f>
        <v>826011.97168999992</v>
      </c>
      <c r="G21" s="43">
        <f>G11+G13+G15+G17+G19</f>
        <v>95291.002070000002</v>
      </c>
      <c r="H21" s="43">
        <f>G21/X21*100</f>
        <v>18.692052348104284</v>
      </c>
      <c r="I21" s="43">
        <f t="shared" ref="I21:U21" si="3">I11+I13+I15+I17+I19</f>
        <v>713469.73861999996</v>
      </c>
      <c r="J21" s="43">
        <f t="shared" si="3"/>
        <v>31199.17787</v>
      </c>
      <c r="K21" s="43">
        <f t="shared" si="3"/>
        <v>66972.341359999991</v>
      </c>
      <c r="L21" s="43">
        <f>K21/X21*100</f>
        <v>13.137132398467488</v>
      </c>
      <c r="M21" s="43">
        <f t="shared" si="3"/>
        <v>658223.49</v>
      </c>
      <c r="N21" s="43">
        <f t="shared" si="3"/>
        <v>65949.680000000008</v>
      </c>
      <c r="O21" s="43">
        <f>N21/Z21*100</f>
        <v>12.014525743086423</v>
      </c>
      <c r="P21" s="43">
        <f t="shared" si="3"/>
        <v>737548.22901000001</v>
      </c>
      <c r="Q21" s="43">
        <f t="shared" si="3"/>
        <v>100225.46461</v>
      </c>
      <c r="R21" s="43">
        <f>Q21/Z21*100</f>
        <v>18.258791015659849</v>
      </c>
      <c r="S21" s="43">
        <f t="shared" si="3"/>
        <v>687382.82</v>
      </c>
      <c r="T21" s="43">
        <f t="shared" si="3"/>
        <v>699182.26</v>
      </c>
      <c r="U21" s="43">
        <f t="shared" si="3"/>
        <v>75527.790000000008</v>
      </c>
      <c r="V21" s="43">
        <f>U21/AB21*100</f>
        <v>12.027842028296531</v>
      </c>
      <c r="W21" s="43">
        <f t="shared" ref="W21:Y21" si="4">W11+W13+W15+W17+W19</f>
        <v>618934.58029999991</v>
      </c>
      <c r="X21" s="43">
        <f t="shared" si="4"/>
        <v>509794.21786000003</v>
      </c>
      <c r="Y21" s="43">
        <f t="shared" si="4"/>
        <v>-109140.36244000003</v>
      </c>
      <c r="Z21" s="43">
        <f>Z11+Z13+Z15+Z17+Z19</f>
        <v>548916.21534</v>
      </c>
      <c r="AA21" s="43">
        <f>Z21-X21</f>
        <v>39121.997479999962</v>
      </c>
      <c r="AB21" s="43">
        <f>AB11+AB13+AB15+AB17+AB19</f>
        <v>627941.31999999995</v>
      </c>
      <c r="AC21" s="43">
        <f>AB21-Z21</f>
        <v>79025.104659999954</v>
      </c>
    </row>
    <row r="22" spans="1:29" x14ac:dyDescent="0.25">
      <c r="P22" s="2"/>
      <c r="Q22" s="2"/>
      <c r="R22" s="2"/>
      <c r="S22" s="50"/>
      <c r="T22" s="50"/>
      <c r="U22" s="50"/>
      <c r="V22" s="50"/>
      <c r="W22" s="2"/>
      <c r="X22" s="2"/>
      <c r="Y22" s="3"/>
      <c r="Z22" s="2"/>
      <c r="AA22" s="3"/>
      <c r="AB22" s="50"/>
    </row>
    <row r="23" spans="1:29" x14ac:dyDescent="0.25">
      <c r="P23" s="2"/>
      <c r="Q23" s="2"/>
      <c r="R23" s="2"/>
      <c r="S23" s="50"/>
      <c r="T23" s="50"/>
      <c r="U23" s="50"/>
      <c r="V23" s="50"/>
      <c r="W23" s="2"/>
      <c r="X23" s="2"/>
      <c r="Y23" s="3"/>
      <c r="Z23" s="2"/>
      <c r="AA23" s="3"/>
      <c r="AB23" s="50"/>
    </row>
    <row r="24" spans="1:29" x14ac:dyDescent="0.25">
      <c r="A24" s="14"/>
      <c r="B24" s="16" t="s">
        <v>38</v>
      </c>
      <c r="P24" s="2"/>
      <c r="Q24" s="2"/>
      <c r="R24" s="2"/>
      <c r="S24" s="50"/>
      <c r="T24" s="50"/>
      <c r="U24" s="50"/>
      <c r="V24" s="50"/>
      <c r="W24" s="2"/>
      <c r="X24" s="2"/>
      <c r="Y24" s="3"/>
      <c r="Z24" s="2"/>
      <c r="AA24" s="3"/>
      <c r="AB24" s="50"/>
    </row>
    <row r="25" spans="1:29" x14ac:dyDescent="0.25">
      <c r="A25" s="14"/>
      <c r="B25" s="17" t="s">
        <v>31</v>
      </c>
      <c r="C25" s="11"/>
      <c r="D25" s="11"/>
      <c r="E25" s="11"/>
      <c r="F25" s="19"/>
      <c r="G25" s="19"/>
      <c r="H25" s="19"/>
      <c r="I25" s="11"/>
      <c r="J25" s="11"/>
      <c r="K25" s="11"/>
      <c r="L25" s="11"/>
      <c r="M25" s="19"/>
      <c r="N25" s="19"/>
      <c r="O25" s="19"/>
      <c r="P25" s="2"/>
      <c r="Q25" s="2"/>
      <c r="R25" s="2"/>
      <c r="S25" s="50"/>
      <c r="T25" s="50"/>
      <c r="U25" s="50"/>
      <c r="V25" s="50"/>
      <c r="W25" s="2"/>
      <c r="X25" s="2"/>
      <c r="Y25" s="3"/>
      <c r="Z25" s="2"/>
      <c r="AA25" s="3"/>
      <c r="AB25" s="50"/>
    </row>
    <row r="26" spans="1:29" x14ac:dyDescent="0.25">
      <c r="A26" s="14"/>
      <c r="B26" s="15"/>
      <c r="P26" s="2"/>
      <c r="Q26" s="2"/>
      <c r="R26" s="2"/>
      <c r="S26" s="50"/>
      <c r="T26" s="50"/>
      <c r="U26" s="50"/>
      <c r="V26" s="50"/>
      <c r="W26" s="2"/>
      <c r="X26" s="2"/>
      <c r="Y26" s="3"/>
      <c r="Z26" s="2"/>
      <c r="AA26" s="3"/>
      <c r="AB26" s="50"/>
    </row>
    <row r="27" spans="1:29" x14ac:dyDescent="0.25">
      <c r="P27" s="2"/>
      <c r="Q27" s="2"/>
      <c r="R27" s="2"/>
      <c r="S27" s="50"/>
      <c r="T27" s="50"/>
      <c r="U27" s="50"/>
      <c r="V27" s="50"/>
      <c r="W27" s="2"/>
      <c r="X27" s="2"/>
      <c r="Z27" s="2"/>
      <c r="AB27" s="50"/>
    </row>
    <row r="28" spans="1:29" x14ac:dyDescent="0.25">
      <c r="P28" s="2"/>
      <c r="Q28" s="2"/>
      <c r="R28" s="2"/>
      <c r="S28" s="50"/>
      <c r="T28" s="50"/>
      <c r="U28" s="50"/>
      <c r="V28" s="50"/>
      <c r="W28" s="2"/>
      <c r="X28" s="2"/>
      <c r="Z28" s="2"/>
    </row>
    <row r="29" spans="1:29" x14ac:dyDescent="0.25">
      <c r="P29" s="2"/>
      <c r="Q29" s="2"/>
      <c r="R29" s="2"/>
      <c r="S29" s="50"/>
      <c r="T29" s="50"/>
      <c r="U29" s="50"/>
      <c r="V29" s="50"/>
      <c r="W29" s="2"/>
      <c r="X29" s="2"/>
      <c r="Z29" s="2"/>
    </row>
    <row r="30" spans="1:29" x14ac:dyDescent="0.25">
      <c r="P30" s="2"/>
      <c r="Q30" s="2"/>
      <c r="R30" s="2"/>
      <c r="S30" s="50"/>
      <c r="T30" s="50"/>
      <c r="U30" s="50"/>
      <c r="V30" s="50"/>
      <c r="W30" s="2"/>
      <c r="X30" s="2"/>
      <c r="Z30" s="2"/>
    </row>
    <row r="31" spans="1:29" x14ac:dyDescent="0.25">
      <c r="P31" s="2"/>
      <c r="Q31" s="2"/>
      <c r="R31" s="2"/>
      <c r="S31" s="50"/>
      <c r="T31" s="50"/>
      <c r="U31" s="50"/>
      <c r="V31" s="50"/>
      <c r="W31" s="2"/>
      <c r="X31" s="2"/>
      <c r="Z31" s="2"/>
    </row>
    <row r="32" spans="1:29" x14ac:dyDescent="0.25">
      <c r="P32" s="2"/>
      <c r="Q32" s="2"/>
      <c r="R32" s="2"/>
      <c r="S32" s="50"/>
      <c r="T32" s="50"/>
      <c r="U32" s="50"/>
      <c r="V32" s="50"/>
      <c r="W32" s="2"/>
      <c r="X32" s="2"/>
      <c r="Z32" s="2"/>
    </row>
    <row r="33" spans="16:24" x14ac:dyDescent="0.25">
      <c r="P33" s="2"/>
      <c r="Q33" s="2"/>
      <c r="R33" s="2"/>
      <c r="S33" s="50"/>
      <c r="T33" s="50"/>
      <c r="U33" s="50"/>
      <c r="V33" s="50"/>
      <c r="W33" s="2"/>
      <c r="X33" s="2"/>
    </row>
  </sheetData>
  <mergeCells count="41">
    <mergeCell ref="Y7:Y9"/>
    <mergeCell ref="Z7:Z9"/>
    <mergeCell ref="AA7:AA9"/>
    <mergeCell ref="AB7:AB9"/>
    <mergeCell ref="AC7:AC9"/>
    <mergeCell ref="T7:V7"/>
    <mergeCell ref="F7:F9"/>
    <mergeCell ref="G7:G9"/>
    <mergeCell ref="H7:H9"/>
    <mergeCell ref="I7:L7"/>
    <mergeCell ref="M7:M9"/>
    <mergeCell ref="N7:N9"/>
    <mergeCell ref="V8:V9"/>
    <mergeCell ref="I8:I9"/>
    <mergeCell ref="J8:K8"/>
    <mergeCell ref="L8:L9"/>
    <mergeCell ref="P8:P9"/>
    <mergeCell ref="T6:V6"/>
    <mergeCell ref="W6:AC6"/>
    <mergeCell ref="C7:E7"/>
    <mergeCell ref="Y1:AA1"/>
    <mergeCell ref="Y2:AA2"/>
    <mergeCell ref="Y3:AA3"/>
    <mergeCell ref="B4:AC4"/>
    <mergeCell ref="W7:W9"/>
    <mergeCell ref="X7:X9"/>
    <mergeCell ref="Q8:Q9"/>
    <mergeCell ref="R8:R9"/>
    <mergeCell ref="T8:T9"/>
    <mergeCell ref="U8:U9"/>
    <mergeCell ref="C8:C9"/>
    <mergeCell ref="O7:O9"/>
    <mergeCell ref="P7:R7"/>
    <mergeCell ref="A6:A9"/>
    <mergeCell ref="B6:B9"/>
    <mergeCell ref="C6:H6"/>
    <mergeCell ref="I6:O6"/>
    <mergeCell ref="P6:S6"/>
    <mergeCell ref="S7:S9"/>
    <mergeCell ref="D8:D9"/>
    <mergeCell ref="E8:E9"/>
  </mergeCells>
  <pageMargins left="0.23622047244094491" right="0.23622047244094491" top="0.74803149606299213" bottom="0.74803149606299213" header="0.31496062992125984" footer="0.31496062992125984"/>
  <pageSetup paperSize="8" firstPageNumber="9" fitToHeight="0" orientation="landscape" useFirstPageNumber="1" verticalDpi="300" r:id="rId1"/>
  <headerFooter>
    <oddHeader>&amp;L&amp;P&amp;C&amp;"Times New Roman,обычный"&amp;10Страница &amp;P из 132 страниц приложений 1-37 к заключению от 09.12.2018 № 01-17-81/КСП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2016-2019</vt:lpstr>
      <vt:lpstr>'2016-2019'!Область_печати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2018-12-10T14:26:19Z</dcterms:modified>
</cp:coreProperties>
</file>